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00274\"/>
    </mc:Choice>
  </mc:AlternateContent>
  <xr:revisionPtr revIDLastSave="0" documentId="13_ncr:1_{AECD10EA-A00D-4FD0-924C-D533AC2A387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3" i="1" l="1"/>
  <c r="W30" i="1"/>
  <c r="M84" i="1"/>
  <c r="K23" i="1" l="1"/>
  <c r="L84" i="1" l="1"/>
  <c r="R84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AE84" i="1"/>
  <c r="AD84" i="1"/>
  <c r="AC84" i="1"/>
  <c r="AB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W163" i="1" s="1"/>
  <c r="V102" i="1"/>
  <c r="V163" i="1" s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N163" i="1" s="1"/>
  <c r="M102" i="1"/>
  <c r="M163" i="1" s="1"/>
  <c r="L102" i="1"/>
  <c r="L163" i="1" s="1"/>
  <c r="K102" i="1"/>
  <c r="K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M23" i="1"/>
  <c r="N23" i="1"/>
  <c r="N84" i="1" s="1"/>
  <c r="O23" i="1"/>
  <c r="O84" i="1" s="1"/>
  <c r="P23" i="1"/>
  <c r="P84" i="1" s="1"/>
  <c r="Q23" i="1"/>
  <c r="Q84" i="1" s="1"/>
  <c r="R23" i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K84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<sst xmlns="http://schemas.openxmlformats.org/spreadsheetml/2006/main" count="147" uniqueCount="62">
  <si>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</si>
  <si>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</si>
  <si>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</si>
  <si>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</si>
  <si>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</si>
  <si>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</si>
  <si>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</si>
  <si>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</si>
  <si>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</si>
  <si>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</si>
  <si>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</si>
  <si>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</si>
  <si>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</si>
  <si>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</si>
  <si>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</si>
  <si>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</si>
  <si>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</si>
  <si>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</si>
  <si>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</si>
  <si>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</si>
  <si>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</si>
  <si>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611E04400</t>
  </si>
  <si>
    <t>611E07400</t>
  </si>
  <si>
    <t>611E98470</t>
  </si>
  <si>
    <t>670E00700</t>
  </si>
  <si>
    <t>670E00500</t>
  </si>
  <si>
    <t>611E04900</t>
  </si>
  <si>
    <t>202E35100</t>
  </si>
  <si>
    <t>602E20000</t>
  </si>
  <si>
    <t>611E99710</t>
  </si>
  <si>
    <t>605E14000</t>
  </si>
  <si>
    <t>611E00510</t>
  </si>
  <si>
    <t xml:space="preserve">LT </t>
  </si>
  <si>
    <t>LT</t>
  </si>
  <si>
    <t>RT</t>
  </si>
  <si>
    <t>01/CMQ</t>
  </si>
  <si>
    <t>D-1</t>
  </si>
  <si>
    <t>D-2</t>
  </si>
  <si>
    <t>D-3</t>
  </si>
  <si>
    <t>D-4</t>
  </si>
  <si>
    <t>D-5</t>
  </si>
  <si>
    <t>EACH</t>
  </si>
  <si>
    <t>6"X6" TEE</t>
  </si>
  <si>
    <t>6"X6" CROSS</t>
  </si>
  <si>
    <t>FOR INFORMATION ONLY</t>
  </si>
  <si>
    <t>BENDS AND BRANCHES</t>
  </si>
  <si>
    <t>VFS-1</t>
  </si>
  <si>
    <t>VBF-1</t>
  </si>
  <si>
    <t>611E13400</t>
  </si>
  <si>
    <t>UD-1</t>
  </si>
  <si>
    <t>UD-2</t>
  </si>
  <si>
    <t>611E04600</t>
  </si>
  <si>
    <t>202E35200</t>
  </si>
  <si>
    <t>611E99551</t>
  </si>
  <si>
    <t>6"X90° BEND</t>
  </si>
  <si>
    <t>R-8</t>
  </si>
  <si>
    <t>END CAP</t>
  </si>
  <si>
    <t>UD-3</t>
  </si>
  <si>
    <t>659E00300</t>
  </si>
  <si>
    <t>611E10400</t>
  </si>
  <si>
    <t>R-10</t>
  </si>
  <si>
    <t>611E98510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</si>
</sst>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D4" zoomScale="90" zoomScaleNormal="90" workbookViewId="0">
      <selection activeCell="S29" sqref="S29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10</v>
      </c>
      <c r="D7" s="45">
        <f>AG7</f>
        <v>1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3">
      <c r="B8" s="32"/>
      <c r="D8" s="46" t="s">
        <v>8</v>
      </c>
      <c r="E8" s="46"/>
      <c r="F8" s="46"/>
      <c r="G8" s="46"/>
      <c r="H8" s="46"/>
      <c r="I8" s="46"/>
      <c r="J8" s="46"/>
      <c r="K8" s="27" t="s">
        <v>27</v>
      </c>
      <c r="L8" s="27" t="s">
        <v>52</v>
      </c>
      <c r="M8" s="27" t="s">
        <v>28</v>
      </c>
      <c r="N8" s="27" t="s">
        <v>30</v>
      </c>
      <c r="O8" s="27" t="s">
        <v>31</v>
      </c>
      <c r="P8" s="27" t="s">
        <v>51</v>
      </c>
      <c r="Q8" s="27" t="s">
        <v>26</v>
      </c>
      <c r="R8" s="27" t="s">
        <v>59</v>
      </c>
      <c r="S8" s="27" t="s">
        <v>48</v>
      </c>
      <c r="T8" s="27" t="s">
        <v>61</v>
      </c>
      <c r="U8" s="27" t="s">
        <v>53</v>
      </c>
      <c r="V8" s="27" t="s">
        <v>29</v>
      </c>
      <c r="W8" s="27" t="s">
        <v>58</v>
      </c>
      <c r="X8" s="27" t="s">
        <v>25</v>
      </c>
      <c r="Y8" s="27" t="s">
        <v>24</v>
      </c>
      <c r="Z8" s="27"/>
      <c r="AA8" s="27"/>
      <c r="AB8" s="27"/>
      <c r="AC8" s="27"/>
      <c r="AD8" s="27"/>
      <c r="AE8" s="27"/>
    </row>
    <row r="9" spans="1:38" ht="12.75" customHeight="1" thickBot="1" x14ac:dyDescent="0.3">
      <c r="D9" s="47" t="s">
        <v>9</v>
      </c>
      <c r="E9" s="47"/>
      <c r="F9" s="47"/>
      <c r="G9" s="47"/>
      <c r="H9" s="47"/>
      <c r="I9" s="47"/>
      <c r="J9" s="4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89" t="s">
        <v>11</v>
      </c>
      <c r="D10" s="48" t="s">
        <v>20</v>
      </c>
      <c r="E10" s="48" t="s">
        <v>0</v>
      </c>
      <c r="F10" s="51" t="s">
        <v>1</v>
      </c>
      <c r="G10" s="52"/>
      <c r="H10" s="52"/>
      <c r="I10" s="52"/>
      <c r="J10" s="53"/>
      <c r="K10" s="7" t="str">
        <f t="shared" ref="K10:AA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602</v>
      </c>
      <c r="N10" s="8" t="str">
        <f t="shared" si="0"/>
        <v>605</v>
      </c>
      <c r="O10" s="8" t="str">
        <f t="shared" si="0"/>
        <v>611</v>
      </c>
      <c r="P10" s="8" t="str">
        <f t="shared" si="0"/>
        <v>611</v>
      </c>
      <c r="Q10" s="8" t="str">
        <f t="shared" si="0"/>
        <v>611</v>
      </c>
      <c r="R10" s="8" t="str">
        <f t="shared" si="0"/>
        <v>611</v>
      </c>
      <c r="S10" s="8" t="str">
        <f t="shared" si="0"/>
        <v>611</v>
      </c>
      <c r="T10" s="8" t="str">
        <f t="shared" si="0"/>
        <v>611</v>
      </c>
      <c r="U10" s="8" t="str">
        <f t="shared" si="0"/>
        <v>611</v>
      </c>
      <c r="V10" s="8" t="str">
        <f t="shared" si="0"/>
        <v>611</v>
      </c>
      <c r="W10" s="8" t="str">
        <f t="shared" si="0"/>
        <v>659</v>
      </c>
      <c r="X10" s="8" t="str">
        <f t="shared" si="0"/>
        <v>670</v>
      </c>
      <c r="Y10" s="8" t="str">
        <f t="shared" si="0"/>
        <v>670</v>
      </c>
      <c r="Z10" s="8" t="str">
        <f t="shared" si="0"/>
        <v/>
      </c>
      <c r="AA10" s="8" t="str">
        <f t="shared" si="0"/>
        <v/>
      </c>
      <c r="AB10" s="72" t="s">
        <v>45</v>
      </c>
      <c r="AC10" s="73"/>
      <c r="AD10" s="73"/>
      <c r="AE10" s="74"/>
    </row>
    <row r="11" spans="1:38" ht="12.75" customHeight="1" x14ac:dyDescent="0.25">
      <c r="B11" s="90"/>
      <c r="D11" s="49"/>
      <c r="E11" s="49"/>
      <c r="F11" s="54"/>
      <c r="G11" s="55"/>
      <c r="H11" s="55"/>
      <c r="I11" s="55"/>
      <c r="J11" s="56"/>
      <c r="K11" s="60" t="str">
        <f t="shared" ref="K11:AA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61" t="str">
        <f t="shared" si="1"/>
        <v>PIPE REMOVED, OVER 24"</v>
      </c>
      <c r="M11" s="61" t="str">
        <f t="shared" si="1"/>
        <v>CONCRETE MASONRY</v>
      </c>
      <c r="N11" s="61" t="str">
        <f t="shared" si="1"/>
        <v>6" BASE PIPE UNDERDRAINS</v>
      </c>
      <c r="O11" s="61" t="str">
        <f t="shared" si="1"/>
        <v>6" CONDUIT, TYPE F FOR UNDERDRAIN OUTLETS</v>
      </c>
      <c r="P11" s="61" t="str">
        <f t="shared" si="1"/>
        <v>12" CONDUIT, TYPE C</v>
      </c>
      <c r="Q11" s="61" t="str">
        <f t="shared" si="1"/>
        <v>12" CONDUIT, TYPE D</v>
      </c>
      <c r="R11" s="61" t="str">
        <f t="shared" si="1"/>
        <v>24" CONDUIT, TYPE B</v>
      </c>
      <c r="S11" s="61" t="str">
        <f t="shared" si="1"/>
        <v>30" CONDUIT, TYPE B</v>
      </c>
      <c r="T11" s="61" t="str">
        <f t="shared" si="1"/>
        <v>CATCH BASIN, NO. 2-3</v>
      </c>
      <c r="U11" s="61" t="str">
        <f t="shared" si="1"/>
        <v>MANHOLE, NO. 1, AS PER PLAN</v>
      </c>
      <c r="V11" s="61" t="str">
        <f t="shared" si="1"/>
        <v>PRECAST REINFORCED CONCRETE OUTLET</v>
      </c>
      <c r="W11" s="61" t="str">
        <f t="shared" si="1"/>
        <v>TOPSOIL</v>
      </c>
      <c r="X11" s="61" t="str">
        <f t="shared" si="1"/>
        <v>SLOPE EROSION PROTECTION</v>
      </c>
      <c r="Y11" s="61" t="str">
        <f t="shared" si="1"/>
        <v>DITCH EROSION PROTECTION</v>
      </c>
      <c r="Z11" s="61" t="str">
        <f t="shared" si="1"/>
        <v/>
      </c>
      <c r="AA11" s="61" t="str">
        <f t="shared" si="1"/>
        <v/>
      </c>
      <c r="AB11" s="75"/>
      <c r="AC11" s="76"/>
      <c r="AD11" s="76"/>
      <c r="AE11" s="77"/>
    </row>
    <row r="12" spans="1:38" ht="12.75" customHeight="1" x14ac:dyDescent="0.25">
      <c r="B12" s="90"/>
      <c r="D12" s="49"/>
      <c r="E12" s="49"/>
      <c r="F12" s="54"/>
      <c r="G12" s="55"/>
      <c r="H12" s="55"/>
      <c r="I12" s="55"/>
      <c r="J12" s="56"/>
      <c r="K12" s="60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75"/>
      <c r="AC12" s="76"/>
      <c r="AD12" s="76"/>
      <c r="AE12" s="77"/>
    </row>
    <row r="13" spans="1:38" ht="12.75" customHeight="1" x14ac:dyDescent="0.25">
      <c r="B13" s="90"/>
      <c r="D13" s="49"/>
      <c r="E13" s="49"/>
      <c r="F13" s="54"/>
      <c r="G13" s="55"/>
      <c r="H13" s="55"/>
      <c r="I13" s="55"/>
      <c r="J13" s="56"/>
      <c r="K13" s="60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78"/>
      <c r="AC13" s="79"/>
      <c r="AD13" s="79"/>
      <c r="AE13" s="80"/>
    </row>
    <row r="14" spans="1:38" ht="12.75" customHeight="1" x14ac:dyDescent="0.25">
      <c r="B14" s="90"/>
      <c r="D14" s="49"/>
      <c r="E14" s="49"/>
      <c r="F14" s="54"/>
      <c r="G14" s="55"/>
      <c r="H14" s="55"/>
      <c r="I14" s="55"/>
      <c r="J14" s="56"/>
      <c r="K14" s="60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81" t="s">
        <v>44</v>
      </c>
      <c r="AC14" s="82"/>
      <c r="AD14" s="82"/>
      <c r="AE14" s="83"/>
    </row>
    <row r="15" spans="1:38" ht="12.75" customHeight="1" x14ac:dyDescent="0.25">
      <c r="B15" s="90"/>
      <c r="D15" s="49"/>
      <c r="E15" s="49"/>
      <c r="F15" s="54"/>
      <c r="G15" s="55"/>
      <c r="H15" s="55"/>
      <c r="I15" s="55"/>
      <c r="J15" s="56"/>
      <c r="K15" s="60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84"/>
      <c r="AC15" s="85"/>
      <c r="AD15" s="85"/>
      <c r="AE15" s="86"/>
    </row>
    <row r="16" spans="1:38" ht="12.75" customHeight="1" x14ac:dyDescent="0.25">
      <c r="B16" s="90"/>
      <c r="D16" s="49"/>
      <c r="E16" s="49"/>
      <c r="F16" s="54"/>
      <c r="G16" s="55"/>
      <c r="H16" s="55"/>
      <c r="I16" s="55"/>
      <c r="J16" s="56"/>
      <c r="K16" s="60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9" t="s">
        <v>56</v>
      </c>
      <c r="AC16" s="69" t="s">
        <v>54</v>
      </c>
      <c r="AD16" s="69" t="s">
        <v>42</v>
      </c>
      <c r="AE16" s="69" t="s">
        <v>43</v>
      </c>
    </row>
    <row r="17" spans="2:31" ht="12.75" customHeight="1" x14ac:dyDescent="0.25">
      <c r="B17" s="90"/>
      <c r="D17" s="49"/>
      <c r="E17" s="49"/>
      <c r="F17" s="54"/>
      <c r="G17" s="55"/>
      <c r="H17" s="55"/>
      <c r="I17" s="55"/>
      <c r="J17" s="56"/>
      <c r="K17" s="60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70"/>
      <c r="AC17" s="70"/>
      <c r="AD17" s="70"/>
      <c r="AE17" s="70"/>
    </row>
    <row r="18" spans="2:31" ht="12.75" customHeight="1" x14ac:dyDescent="0.25">
      <c r="B18" s="90"/>
      <c r="D18" s="49"/>
      <c r="E18" s="49"/>
      <c r="F18" s="54"/>
      <c r="G18" s="55"/>
      <c r="H18" s="55"/>
      <c r="I18" s="55"/>
      <c r="J18" s="56"/>
      <c r="K18" s="60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70"/>
      <c r="AC18" s="70"/>
      <c r="AD18" s="70"/>
      <c r="AE18" s="70"/>
    </row>
    <row r="19" spans="2:31" ht="12.75" customHeight="1" x14ac:dyDescent="0.25">
      <c r="B19" s="90"/>
      <c r="D19" s="49"/>
      <c r="E19" s="49"/>
      <c r="F19" s="54"/>
      <c r="G19" s="55"/>
      <c r="H19" s="55"/>
      <c r="I19" s="55"/>
      <c r="J19" s="56"/>
      <c r="K19" s="60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70"/>
      <c r="AC19" s="70"/>
      <c r="AD19" s="70"/>
      <c r="AE19" s="70"/>
    </row>
    <row r="20" spans="2:31" ht="12.75" customHeight="1" x14ac:dyDescent="0.25">
      <c r="B20" s="90"/>
      <c r="D20" s="49"/>
      <c r="E20" s="49"/>
      <c r="F20" s="54"/>
      <c r="G20" s="55"/>
      <c r="H20" s="55"/>
      <c r="I20" s="55"/>
      <c r="J20" s="56"/>
      <c r="K20" s="60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70"/>
      <c r="AC20" s="70"/>
      <c r="AD20" s="70"/>
      <c r="AE20" s="70"/>
    </row>
    <row r="21" spans="2:31" ht="12.75" customHeight="1" x14ac:dyDescent="0.25">
      <c r="B21" s="90"/>
      <c r="D21" s="49"/>
      <c r="E21" s="49"/>
      <c r="F21" s="54"/>
      <c r="G21" s="55"/>
      <c r="H21" s="55"/>
      <c r="I21" s="55"/>
      <c r="J21" s="56"/>
      <c r="K21" s="60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70"/>
      <c r="AC21" s="70"/>
      <c r="AD21" s="70"/>
      <c r="AE21" s="70"/>
    </row>
    <row r="22" spans="2:31" ht="12.75" customHeight="1" x14ac:dyDescent="0.25">
      <c r="B22" s="90"/>
      <c r="D22" s="49"/>
      <c r="E22" s="49"/>
      <c r="F22" s="54"/>
      <c r="G22" s="55"/>
      <c r="H22" s="55"/>
      <c r="I22" s="55"/>
      <c r="J22" s="56"/>
      <c r="K22" s="60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71"/>
      <c r="AC22" s="71"/>
      <c r="AD22" s="71"/>
      <c r="AE22" s="71"/>
    </row>
    <row r="23" spans="2:31" ht="12.75" customHeight="1" thickBot="1" x14ac:dyDescent="0.3">
      <c r="B23" s="91"/>
      <c r="D23" s="50"/>
      <c r="E23" s="50"/>
      <c r="F23" s="57"/>
      <c r="G23" s="58"/>
      <c r="H23" s="58"/>
      <c r="I23" s="58"/>
      <c r="J23" s="59"/>
      <c r="K23" s="10" t="str">
        <f t="shared" ref="K23:AA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>FT</v>
      </c>
      <c r="M23" s="10" t="str">
        <f t="shared" si="2"/>
        <v>CY</v>
      </c>
      <c r="N23" s="10" t="str">
        <f t="shared" si="2"/>
        <v>FT</v>
      </c>
      <c r="O23" s="10" t="str">
        <f t="shared" si="2"/>
        <v>FT</v>
      </c>
      <c r="P23" s="10" t="str">
        <f t="shared" si="2"/>
        <v>FT</v>
      </c>
      <c r="Q23" s="10" t="str">
        <f t="shared" si="2"/>
        <v>FT</v>
      </c>
      <c r="R23" s="10" t="str">
        <f t="shared" si="2"/>
        <v>FT</v>
      </c>
      <c r="S23" s="10" t="str">
        <f t="shared" si="2"/>
        <v>FT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CY</v>
      </c>
      <c r="X23" s="10" t="str">
        <f t="shared" si="2"/>
        <v>SY</v>
      </c>
      <c r="Y23" s="10" t="str">
        <f t="shared" si="2"/>
        <v>SY</v>
      </c>
      <c r="Z23" s="10" t="str">
        <f t="shared" si="2"/>
        <v/>
      </c>
      <c r="AA23" s="10" t="str">
        <f t="shared" si="2"/>
        <v/>
      </c>
      <c r="AB23" s="10" t="s">
        <v>41</v>
      </c>
      <c r="AC23" s="10" t="s">
        <v>41</v>
      </c>
      <c r="AD23" s="10" t="s">
        <v>41</v>
      </c>
      <c r="AE23" s="10" t="s">
        <v>41</v>
      </c>
    </row>
    <row r="24" spans="2:31" ht="12.75" customHeight="1" x14ac:dyDescent="0.25">
      <c r="B24" s="29" t="s">
        <v>35</v>
      </c>
      <c r="D24" s="35" t="s">
        <v>49</v>
      </c>
      <c r="E24" s="35">
        <v>16</v>
      </c>
      <c r="F24" s="38">
        <v>49060</v>
      </c>
      <c r="G24" s="36" t="s">
        <v>34</v>
      </c>
      <c r="H24" s="35" t="s">
        <v>2</v>
      </c>
      <c r="I24" s="38">
        <v>50020</v>
      </c>
      <c r="J24" s="39" t="s">
        <v>34</v>
      </c>
      <c r="K24" s="15"/>
      <c r="L24" s="36"/>
      <c r="M24" s="36"/>
      <c r="N24" s="35">
        <v>960</v>
      </c>
      <c r="O24" s="35"/>
      <c r="P24" s="35"/>
      <c r="Q24" s="35"/>
      <c r="R24" s="36"/>
      <c r="S24" s="35"/>
      <c r="T24" s="35"/>
      <c r="U24" s="35"/>
      <c r="V24" s="35"/>
      <c r="W24" s="35"/>
      <c r="X24" s="11"/>
      <c r="Y24" s="11"/>
      <c r="Z24" s="11"/>
      <c r="AA24" s="11"/>
      <c r="AB24" s="11">
        <v>2</v>
      </c>
      <c r="AC24" s="11"/>
      <c r="AD24" s="11"/>
      <c r="AE24" s="11"/>
    </row>
    <row r="25" spans="2:31" ht="12.75" customHeight="1" x14ac:dyDescent="0.25">
      <c r="B25" s="30" t="s">
        <v>35</v>
      </c>
      <c r="D25" s="15" t="s">
        <v>50</v>
      </c>
      <c r="E25" s="40">
        <v>16</v>
      </c>
      <c r="F25" s="16">
        <v>49060</v>
      </c>
      <c r="G25" s="17" t="s">
        <v>33</v>
      </c>
      <c r="H25" s="42" t="s">
        <v>2</v>
      </c>
      <c r="I25" s="16">
        <v>50020</v>
      </c>
      <c r="J25" s="18" t="s">
        <v>33</v>
      </c>
      <c r="K25" s="37"/>
      <c r="L25" s="15"/>
      <c r="M25" s="15"/>
      <c r="N25" s="15">
        <v>960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>
        <v>2</v>
      </c>
      <c r="AC25" s="15"/>
      <c r="AD25" s="15"/>
      <c r="AE25" s="15"/>
    </row>
    <row r="26" spans="2:31" ht="12.75" customHeight="1" x14ac:dyDescent="0.25">
      <c r="B26" s="30" t="s">
        <v>35</v>
      </c>
      <c r="D26" s="15" t="s">
        <v>36</v>
      </c>
      <c r="E26" s="15">
        <v>16</v>
      </c>
      <c r="F26" s="41">
        <v>49180.36</v>
      </c>
      <c r="G26" s="37" t="s">
        <v>32</v>
      </c>
      <c r="H26" s="15" t="s">
        <v>2</v>
      </c>
      <c r="I26" s="41">
        <v>49184.959999999999</v>
      </c>
      <c r="J26" s="43" t="s">
        <v>34</v>
      </c>
      <c r="K26" s="15">
        <v>46</v>
      </c>
      <c r="L26" s="34"/>
      <c r="M26" s="34">
        <v>0.46</v>
      </c>
      <c r="N26" s="15"/>
      <c r="O26" s="15"/>
      <c r="P26" s="15"/>
      <c r="Q26" s="15"/>
      <c r="R26" s="17">
        <v>50</v>
      </c>
      <c r="S26" s="15"/>
      <c r="T26" s="15">
        <v>1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5">
      <c r="B27" s="30" t="s">
        <v>35</v>
      </c>
      <c r="D27" s="15" t="s">
        <v>37</v>
      </c>
      <c r="E27" s="15">
        <v>17</v>
      </c>
      <c r="F27" s="16">
        <v>49365.38</v>
      </c>
      <c r="G27" s="17" t="s">
        <v>33</v>
      </c>
      <c r="H27" s="15" t="s">
        <v>2</v>
      </c>
      <c r="I27" s="16">
        <v>49411.59</v>
      </c>
      <c r="J27" s="18" t="s">
        <v>33</v>
      </c>
      <c r="K27" s="15"/>
      <c r="L27" s="15"/>
      <c r="M27" s="15"/>
      <c r="N27" s="15"/>
      <c r="O27" s="15"/>
      <c r="P27" s="15"/>
      <c r="Q27" s="15">
        <v>47</v>
      </c>
      <c r="R27" s="17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5">
      <c r="B28" s="30" t="s">
        <v>35</v>
      </c>
      <c r="D28" s="15" t="s">
        <v>38</v>
      </c>
      <c r="E28" s="15">
        <v>17</v>
      </c>
      <c r="F28" s="16">
        <v>49518</v>
      </c>
      <c r="G28" s="17" t="s">
        <v>33</v>
      </c>
      <c r="H28" s="15" t="s">
        <v>2</v>
      </c>
      <c r="I28" s="16">
        <v>49555.199999999997</v>
      </c>
      <c r="J28" s="18" t="s">
        <v>33</v>
      </c>
      <c r="K28" s="15"/>
      <c r="L28" s="44">
        <v>16</v>
      </c>
      <c r="M28" s="34"/>
      <c r="N28" s="15"/>
      <c r="O28" s="15"/>
      <c r="P28" s="15"/>
      <c r="Q28" s="15">
        <v>37</v>
      </c>
      <c r="R28" s="17"/>
      <c r="S28" s="15">
        <v>12</v>
      </c>
      <c r="T28" s="15"/>
      <c r="U28" s="15">
        <v>1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5">
      <c r="B29" s="30"/>
      <c r="D29" s="15"/>
      <c r="E29" s="15"/>
      <c r="F29" s="16"/>
      <c r="G29" s="17"/>
      <c r="H29" s="15"/>
      <c r="I29" s="16"/>
      <c r="J29" s="18"/>
      <c r="K29" s="15"/>
      <c r="L29" s="15"/>
      <c r="M29" s="15"/>
      <c r="N29" s="15"/>
      <c r="O29" s="15"/>
      <c r="P29" s="15"/>
      <c r="Q29" s="15"/>
      <c r="R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5">
      <c r="B30" s="30" t="s">
        <v>35</v>
      </c>
      <c r="D30" s="15" t="s">
        <v>46</v>
      </c>
      <c r="E30" s="15">
        <v>17</v>
      </c>
      <c r="F30" s="16">
        <v>49725</v>
      </c>
      <c r="G30" s="17" t="s">
        <v>34</v>
      </c>
      <c r="H30" s="15" t="s">
        <v>2</v>
      </c>
      <c r="I30" s="16">
        <v>49945.07</v>
      </c>
      <c r="J30" s="18" t="s">
        <v>34</v>
      </c>
      <c r="K30" s="15"/>
      <c r="L30" s="15"/>
      <c r="M30" s="15"/>
      <c r="N30" s="15"/>
      <c r="O30" s="15"/>
      <c r="P30" s="15"/>
      <c r="Q30" s="15"/>
      <c r="R30" s="17"/>
      <c r="S30" s="15"/>
      <c r="T30" s="15"/>
      <c r="U30" s="15"/>
      <c r="V30" s="15"/>
      <c r="W30" s="44">
        <f>X30*4/12/3</f>
        <v>27.444444444444443</v>
      </c>
      <c r="X30" s="15">
        <v>247</v>
      </c>
      <c r="Y30" s="15"/>
      <c r="Z30" s="15"/>
      <c r="AA30" s="15"/>
      <c r="AB30" s="15"/>
      <c r="AC30" s="15"/>
      <c r="AD30" s="15"/>
      <c r="AE30" s="15"/>
    </row>
    <row r="31" spans="2:31" ht="12.75" customHeight="1" x14ac:dyDescent="0.25">
      <c r="B31" s="30" t="s">
        <v>35</v>
      </c>
      <c r="D31" s="15" t="s">
        <v>55</v>
      </c>
      <c r="E31" s="15">
        <v>18</v>
      </c>
      <c r="F31" s="16">
        <v>49786.33</v>
      </c>
      <c r="G31" s="17" t="s">
        <v>33</v>
      </c>
      <c r="H31" s="15" t="s">
        <v>2</v>
      </c>
      <c r="I31" s="16">
        <v>49789.4</v>
      </c>
      <c r="J31" s="18" t="s">
        <v>33</v>
      </c>
      <c r="K31" s="15">
        <v>3</v>
      </c>
      <c r="L31" s="15"/>
      <c r="M31" s="15"/>
      <c r="N31" s="15"/>
      <c r="O31" s="15"/>
      <c r="P31" s="15"/>
      <c r="Q31" s="15"/>
      <c r="R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5">
      <c r="B32" s="30" t="s">
        <v>35</v>
      </c>
      <c r="D32" s="15" t="s">
        <v>39</v>
      </c>
      <c r="E32" s="15">
        <v>18</v>
      </c>
      <c r="F32" s="16">
        <v>49825</v>
      </c>
      <c r="G32" s="17" t="s">
        <v>33</v>
      </c>
      <c r="H32" s="15" t="s">
        <v>2</v>
      </c>
      <c r="I32" s="16">
        <v>49835</v>
      </c>
      <c r="J32" s="18" t="s">
        <v>33</v>
      </c>
      <c r="K32" s="15"/>
      <c r="L32" s="15"/>
      <c r="M32" s="15"/>
      <c r="N32" s="15"/>
      <c r="O32" s="15"/>
      <c r="P32" s="15">
        <v>10</v>
      </c>
      <c r="Q32" s="15"/>
      <c r="R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5">
      <c r="B33" s="30" t="s">
        <v>35</v>
      </c>
      <c r="D33" s="15" t="s">
        <v>47</v>
      </c>
      <c r="E33" s="15">
        <v>18</v>
      </c>
      <c r="F33" s="16">
        <v>49835</v>
      </c>
      <c r="G33" s="17" t="s">
        <v>33</v>
      </c>
      <c r="H33" s="15" t="s">
        <v>2</v>
      </c>
      <c r="I33" s="16">
        <v>50020</v>
      </c>
      <c r="J33" s="18" t="s">
        <v>33</v>
      </c>
      <c r="K33" s="15"/>
      <c r="L33" s="15"/>
      <c r="M33" s="15"/>
      <c r="N33" s="15"/>
      <c r="O33" s="15"/>
      <c r="P33" s="15"/>
      <c r="Q33" s="15"/>
      <c r="R33" s="17"/>
      <c r="S33" s="15"/>
      <c r="T33" s="15"/>
      <c r="U33" s="15"/>
      <c r="V33" s="15"/>
      <c r="W33" s="44">
        <f>Y33*4/12/3</f>
        <v>28.666666666666668</v>
      </c>
      <c r="X33" s="15"/>
      <c r="Y33" s="15">
        <v>258</v>
      </c>
      <c r="Z33" s="15"/>
      <c r="AA33" s="15"/>
      <c r="AB33" s="15"/>
      <c r="AC33" s="15"/>
      <c r="AD33" s="15"/>
      <c r="AE33" s="15"/>
    </row>
    <row r="34" spans="2:31" ht="12.75" customHeight="1" x14ac:dyDescent="0.25">
      <c r="B34" s="30" t="s">
        <v>35</v>
      </c>
      <c r="D34" s="15" t="s">
        <v>57</v>
      </c>
      <c r="E34" s="15">
        <v>18</v>
      </c>
      <c r="F34" s="16">
        <v>49909.5</v>
      </c>
      <c r="G34" s="17" t="s">
        <v>33</v>
      </c>
      <c r="H34" s="15" t="s">
        <v>2</v>
      </c>
      <c r="I34" s="16">
        <v>49945</v>
      </c>
      <c r="J34" s="18" t="s">
        <v>34</v>
      </c>
      <c r="K34" s="15"/>
      <c r="L34" s="15"/>
      <c r="M34" s="15"/>
      <c r="N34" s="15"/>
      <c r="O34" s="15">
        <v>70</v>
      </c>
      <c r="P34" s="15"/>
      <c r="Q34" s="15"/>
      <c r="R34" s="17"/>
      <c r="S34" s="15"/>
      <c r="T34" s="15"/>
      <c r="U34" s="15"/>
      <c r="V34" s="15">
        <v>1</v>
      </c>
      <c r="W34" s="15"/>
      <c r="X34" s="15"/>
      <c r="Y34" s="15"/>
      <c r="Z34" s="15"/>
      <c r="AA34" s="15"/>
      <c r="AB34" s="15"/>
      <c r="AC34" s="15">
        <v>1</v>
      </c>
      <c r="AD34" s="15">
        <v>1</v>
      </c>
      <c r="AE34" s="15">
        <v>1</v>
      </c>
    </row>
    <row r="35" spans="2:31" ht="12.75" customHeight="1" x14ac:dyDescent="0.25">
      <c r="B35" s="30"/>
      <c r="D35" s="15"/>
      <c r="E35" s="15"/>
      <c r="F35" s="16"/>
      <c r="G35" s="17"/>
      <c r="H35" s="15"/>
      <c r="I35" s="16"/>
      <c r="J35" s="18"/>
      <c r="K35" s="15"/>
      <c r="L35" s="15"/>
      <c r="M35" s="15"/>
      <c r="N35" s="15"/>
      <c r="O35" s="15"/>
      <c r="P35" s="15"/>
      <c r="Q35" s="15"/>
      <c r="R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5">
      <c r="B36" s="30" t="s">
        <v>35</v>
      </c>
      <c r="D36" s="15" t="s">
        <v>60</v>
      </c>
      <c r="E36" s="15">
        <v>18</v>
      </c>
      <c r="F36" s="16">
        <v>49924.44</v>
      </c>
      <c r="G36" s="17" t="s">
        <v>33</v>
      </c>
      <c r="H36" s="15" t="s">
        <v>2</v>
      </c>
      <c r="I36" s="16">
        <v>49927.78</v>
      </c>
      <c r="J36" s="18" t="s">
        <v>34</v>
      </c>
      <c r="K36" s="15">
        <v>42</v>
      </c>
      <c r="L36" s="15"/>
      <c r="M36" s="15"/>
      <c r="N36" s="15"/>
      <c r="O36" s="15"/>
      <c r="P36" s="15"/>
      <c r="Q36" s="15"/>
      <c r="R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5">
      <c r="B37" s="30" t="s">
        <v>35</v>
      </c>
      <c r="D37" s="15" t="s">
        <v>40</v>
      </c>
      <c r="E37" s="15">
        <v>18</v>
      </c>
      <c r="F37" s="16">
        <v>49950</v>
      </c>
      <c r="G37" s="17" t="s">
        <v>33</v>
      </c>
      <c r="H37" s="15" t="s">
        <v>2</v>
      </c>
      <c r="I37" s="16">
        <v>49950</v>
      </c>
      <c r="J37" s="18" t="s">
        <v>34</v>
      </c>
      <c r="K37" s="15"/>
      <c r="L37" s="15"/>
      <c r="M37" s="15">
        <v>0.46</v>
      </c>
      <c r="N37" s="15"/>
      <c r="O37" s="15"/>
      <c r="P37" s="15"/>
      <c r="Q37" s="15"/>
      <c r="R37" s="17">
        <v>43</v>
      </c>
      <c r="S37" s="15"/>
      <c r="T37" s="15">
        <v>1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5">
      <c r="B38" s="30"/>
      <c r="D38" s="15"/>
      <c r="E38" s="15"/>
      <c r="F38" s="16"/>
      <c r="G38" s="17"/>
      <c r="H38" s="15"/>
      <c r="I38" s="16"/>
      <c r="J38" s="18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5">
      <c r="B39" s="30"/>
      <c r="D39" s="15"/>
      <c r="E39" s="15"/>
      <c r="F39" s="16"/>
      <c r="G39" s="17"/>
      <c r="H39" s="15"/>
      <c r="I39" s="16"/>
      <c r="J39" s="18"/>
      <c r="K39" s="15"/>
      <c r="L39" s="15"/>
      <c r="M39" s="15"/>
      <c r="N39" s="17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5">
      <c r="B40" s="30"/>
      <c r="D40" s="15"/>
      <c r="E40" s="15"/>
      <c r="F40" s="16"/>
      <c r="G40" s="17"/>
      <c r="H40" s="15"/>
      <c r="I40" s="16"/>
      <c r="J40" s="18"/>
      <c r="K40" s="15"/>
      <c r="L40" s="15"/>
      <c r="M40" s="15"/>
      <c r="N40" s="17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5">
      <c r="B41" s="30"/>
      <c r="D41" s="15"/>
      <c r="E41" s="15"/>
      <c r="F41" s="16"/>
      <c r="G41" s="17"/>
      <c r="H41" s="15"/>
      <c r="I41" s="16"/>
      <c r="J41" s="18"/>
      <c r="K41" s="15"/>
      <c r="L41" s="15"/>
      <c r="M41" s="15"/>
      <c r="N41" s="17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5">
      <c r="B42" s="30"/>
      <c r="D42" s="15"/>
      <c r="E42" s="15"/>
      <c r="F42" s="16"/>
      <c r="G42" s="17"/>
      <c r="H42" s="15"/>
      <c r="I42" s="16"/>
      <c r="J42" s="18"/>
      <c r="K42" s="15"/>
      <c r="L42" s="15"/>
      <c r="M42" s="15"/>
      <c r="N42" s="17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5">
      <c r="B43" s="30"/>
      <c r="D43" s="15"/>
      <c r="E43" s="15"/>
      <c r="F43" s="16"/>
      <c r="G43" s="17"/>
      <c r="H43" s="15"/>
      <c r="I43" s="16"/>
      <c r="J43" s="18"/>
      <c r="K43" s="15"/>
      <c r="L43" s="15"/>
      <c r="M43" s="15"/>
      <c r="N43" s="17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5">
      <c r="B44" s="30"/>
      <c r="D44" s="15"/>
      <c r="E44" s="15"/>
      <c r="F44" s="16"/>
      <c r="G44" s="17"/>
      <c r="H44" s="15"/>
      <c r="I44" s="16"/>
      <c r="J44" s="18"/>
      <c r="K44" s="15"/>
      <c r="L44" s="15"/>
      <c r="M44" s="15"/>
      <c r="N44" s="17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5">
      <c r="B45" s="30"/>
      <c r="D45" s="15"/>
      <c r="E45" s="15"/>
      <c r="F45" s="16"/>
      <c r="G45" s="17"/>
      <c r="H45" s="15"/>
      <c r="I45" s="16"/>
      <c r="J45" s="18"/>
      <c r="K45" s="15"/>
      <c r="L45" s="15"/>
      <c r="M45" s="15"/>
      <c r="N45" s="1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5">
      <c r="B46" s="30"/>
      <c r="D46" s="15"/>
      <c r="E46" s="15"/>
      <c r="F46" s="16"/>
      <c r="G46" s="17"/>
      <c r="H46" s="15"/>
      <c r="I46" s="16"/>
      <c r="J46" s="18"/>
      <c r="K46" s="15"/>
      <c r="L46" s="15"/>
      <c r="M46" s="15"/>
      <c r="N46" s="17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5">
      <c r="B47" s="30"/>
      <c r="D47" s="15"/>
      <c r="E47" s="15"/>
      <c r="F47" s="16"/>
      <c r="G47" s="17"/>
      <c r="H47" s="15"/>
      <c r="I47" s="16"/>
      <c r="J47" s="18"/>
      <c r="K47" s="15"/>
      <c r="L47" s="15"/>
      <c r="M47" s="15"/>
      <c r="N47" s="17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5">
      <c r="B48" s="30"/>
      <c r="D48" s="15"/>
      <c r="E48" s="15"/>
      <c r="F48" s="16"/>
      <c r="G48" s="17"/>
      <c r="H48" s="15"/>
      <c r="I48" s="16"/>
      <c r="J48" s="18"/>
      <c r="K48" s="15"/>
      <c r="L48" s="15"/>
      <c r="M48" s="15"/>
      <c r="N48" s="17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5">
      <c r="B49" s="30"/>
      <c r="D49" s="15"/>
      <c r="E49" s="15"/>
      <c r="F49" s="16"/>
      <c r="G49" s="17"/>
      <c r="H49" s="15"/>
      <c r="I49" s="16"/>
      <c r="J49" s="18"/>
      <c r="K49" s="15"/>
      <c r="L49" s="15"/>
      <c r="M49" s="15"/>
      <c r="N49" s="17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5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5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5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5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5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5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5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5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5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5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5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5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5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5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5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5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5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5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5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5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5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5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5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5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5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5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5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5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5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5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5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5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5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3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5">
      <c r="B84" s="5" t="s">
        <v>12</v>
      </c>
      <c r="D84" s="63" t="s">
        <v>3</v>
      </c>
      <c r="E84" s="87"/>
      <c r="F84" s="87"/>
      <c r="G84" s="87"/>
      <c r="H84" s="87"/>
      <c r="I84" s="87"/>
      <c r="J84" s="88"/>
      <c r="K84" s="19">
        <f>IF(K8="","",IF(K23="",IF(SUM(COUNTIF(K24:K83,"LS")+COUNTIF(K24:K83,"LUMP"))&gt;0,"LS",""),IF(SUM(K24:K83)&gt;0,ROUNDUP(SUM(K24:K83),0),"")))</f>
        <v>91</v>
      </c>
      <c r="L84" s="19">
        <f>SUM(L24:L83)</f>
        <v>16</v>
      </c>
      <c r="M84" s="33">
        <f>SUM(M24:M83)</f>
        <v>0.92</v>
      </c>
      <c r="N84" s="19">
        <f t="shared" ref="N84:AE84" si="3">IF(N8="","",IF(N23="",IF(SUM(COUNTIF(N24:N83,"LS")+COUNTIF(N24:N83,"LUMP"))&gt;0,"LS",""),IF(SUM(N24:N83)&gt;0,ROUNDUP(SUM(N24:N83),0),"")))</f>
        <v>1920</v>
      </c>
      <c r="O84" s="19">
        <f t="shared" si="3"/>
        <v>70</v>
      </c>
      <c r="P84" s="19">
        <f t="shared" si="3"/>
        <v>10</v>
      </c>
      <c r="Q84" s="19">
        <f t="shared" si="3"/>
        <v>84</v>
      </c>
      <c r="R84" s="19">
        <f>SUM(R24:R83)</f>
        <v>93</v>
      </c>
      <c r="S84" s="19">
        <f t="shared" si="3"/>
        <v>12</v>
      </c>
      <c r="T84" s="19">
        <f t="shared" si="3"/>
        <v>2</v>
      </c>
      <c r="U84" s="19">
        <f t="shared" si="3"/>
        <v>1</v>
      </c>
      <c r="V84" s="19">
        <f t="shared" si="3"/>
        <v>1</v>
      </c>
      <c r="W84" s="19">
        <f t="shared" si="3"/>
        <v>57</v>
      </c>
      <c r="X84" s="19">
        <f t="shared" si="3"/>
        <v>247</v>
      </c>
      <c r="Y84" s="19">
        <f t="shared" si="3"/>
        <v>258</v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3"/>
    <row r="86" spans="2:31" ht="12.75" customHeight="1" thickBot="1" x14ac:dyDescent="0.3">
      <c r="B86" s="28" t="s">
        <v>10</v>
      </c>
      <c r="D86" s="45">
        <f>D7+1</f>
        <v>2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</row>
    <row r="87" spans="2:31" ht="12.75" customHeight="1" thickBot="1" x14ac:dyDescent="0.3">
      <c r="B87" s="32"/>
      <c r="D87" s="46" t="s">
        <v>8</v>
      </c>
      <c r="E87" s="46"/>
      <c r="F87" s="46"/>
      <c r="G87" s="46"/>
      <c r="H87" s="46"/>
      <c r="I87" s="46"/>
      <c r="J87" s="46"/>
      <c r="K87" s="27" t="s">
        <v>27</v>
      </c>
      <c r="L87" s="27" t="s">
        <v>52</v>
      </c>
      <c r="M87" s="27" t="s">
        <v>28</v>
      </c>
      <c r="N87" s="27" t="s">
        <v>30</v>
      </c>
      <c r="O87" s="27" t="s">
        <v>31</v>
      </c>
      <c r="P87" s="27" t="s">
        <v>21</v>
      </c>
      <c r="Q87" s="27" t="s">
        <v>51</v>
      </c>
      <c r="R87" s="27" t="s">
        <v>26</v>
      </c>
      <c r="S87" s="27" t="s">
        <v>22</v>
      </c>
      <c r="T87" s="27" t="s">
        <v>48</v>
      </c>
      <c r="U87" s="27" t="s">
        <v>23</v>
      </c>
      <c r="V87" s="27" t="s">
        <v>53</v>
      </c>
      <c r="W87" s="27" t="s">
        <v>29</v>
      </c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3">
      <c r="D88" s="47" t="s">
        <v>9</v>
      </c>
      <c r="E88" s="47"/>
      <c r="F88" s="47"/>
      <c r="G88" s="47"/>
      <c r="H88" s="47"/>
      <c r="I88" s="47"/>
      <c r="J88" s="4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89" t="s">
        <v>11</v>
      </c>
      <c r="D89" s="48" t="s">
        <v>20</v>
      </c>
      <c r="E89" s="48" t="s">
        <v>0</v>
      </c>
      <c r="F89" s="51" t="s">
        <v>1</v>
      </c>
      <c r="G89" s="52"/>
      <c r="H89" s="52"/>
      <c r="I89" s="52"/>
      <c r="J89" s="53"/>
      <c r="K89" s="7" t="str">
        <f t="shared" ref="K89:AE89" si="4">IF(OR(TRIM(K87)=0,TRIM(K87)=""),"",IF(IFERROR(TRIM(INDEX(QryItemNamed,MATCH(TRIM(K87),ITEM,0),2)),"")="Y","SPECIAL",LEFT(IFERROR(TRIM(INDEX(ITEM,MATCH(TRIM(K87),ITEM,0))),""),3)))</f>
        <v>202</v>
      </c>
      <c r="L89" s="8" t="str">
        <f t="shared" si="4"/>
        <v>202</v>
      </c>
      <c r="M89" s="8" t="str">
        <f t="shared" si="4"/>
        <v>602</v>
      </c>
      <c r="N89" s="8" t="str">
        <f t="shared" si="4"/>
        <v>605</v>
      </c>
      <c r="O89" s="8" t="str">
        <f t="shared" si="4"/>
        <v>611</v>
      </c>
      <c r="P89" s="8" t="str">
        <f t="shared" si="4"/>
        <v>611</v>
      </c>
      <c r="Q89" s="8" t="str">
        <f t="shared" si="4"/>
        <v>611</v>
      </c>
      <c r="R89" s="8" t="str">
        <f t="shared" si="4"/>
        <v>611</v>
      </c>
      <c r="S89" s="8" t="str">
        <f t="shared" si="4"/>
        <v>611</v>
      </c>
      <c r="T89" s="8" t="str">
        <f t="shared" si="4"/>
        <v>611</v>
      </c>
      <c r="U89" s="8" t="str">
        <f t="shared" si="4"/>
        <v>611</v>
      </c>
      <c r="V89" s="8" t="str">
        <f t="shared" si="4"/>
        <v>611</v>
      </c>
      <c r="W89" s="8" t="str">
        <f t="shared" si="4"/>
        <v>611</v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5">
      <c r="B90" s="90"/>
      <c r="D90" s="49"/>
      <c r="E90" s="49"/>
      <c r="F90" s="54"/>
      <c r="G90" s="55"/>
      <c r="H90" s="55"/>
      <c r="I90" s="55"/>
      <c r="J90" s="56"/>
      <c r="K90" s="60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PIPE REMOVED, 24" AND UNDER</v>
      </c>
      <c r="L90" s="61" t="str">
        <f t="shared" si="5"/>
        <v>PIPE REMOVED, OVER 24"</v>
      </c>
      <c r="M90" s="61" t="str">
        <f t="shared" si="5"/>
        <v>CONCRETE MASONRY</v>
      </c>
      <c r="N90" s="61" t="str">
        <f t="shared" si="5"/>
        <v>6" BASE PIPE UNDERDRAINS</v>
      </c>
      <c r="O90" s="62" t="str">
        <f t="shared" si="5"/>
        <v>6" CONDUIT, TYPE F FOR UNDERDRAIN OUTLETS</v>
      </c>
      <c r="P90" s="62" t="str">
        <f t="shared" si="5"/>
        <v>12" CONDUIT, TYPE B</v>
      </c>
      <c r="Q90" s="62" t="str">
        <f t="shared" si="5"/>
        <v>12" CONDUIT, TYPE C</v>
      </c>
      <c r="R90" s="62" t="str">
        <f t="shared" si="5"/>
        <v>12" CONDUIT, TYPE D</v>
      </c>
      <c r="S90" s="62" t="str">
        <f t="shared" si="5"/>
        <v>18" CONDUIT, TYPE B</v>
      </c>
      <c r="T90" s="62" t="str">
        <f t="shared" si="5"/>
        <v>30" CONDUIT, TYPE B</v>
      </c>
      <c r="U90" s="62" t="str">
        <f t="shared" si="5"/>
        <v>CATCH BASIN, NO. 2-2B</v>
      </c>
      <c r="V90" s="62" t="str">
        <f t="shared" si="5"/>
        <v>MANHOLE, NO. 1, AS PER PLAN</v>
      </c>
      <c r="W90" s="62" t="str">
        <f t="shared" si="5"/>
        <v>PRECAST REINFORCED CONCRETE OUTLET</v>
      </c>
      <c r="X90" s="62" t="str">
        <f t="shared" si="5"/>
        <v/>
      </c>
      <c r="Y90" s="62" t="str">
        <f t="shared" si="5"/>
        <v/>
      </c>
      <c r="Z90" s="62" t="str">
        <f t="shared" si="5"/>
        <v/>
      </c>
      <c r="AA90" s="66" t="str">
        <f t="shared" si="5"/>
        <v/>
      </c>
      <c r="AB90" s="62" t="str">
        <f t="shared" si="5"/>
        <v/>
      </c>
      <c r="AC90" s="62" t="str">
        <f t="shared" si="5"/>
        <v/>
      </c>
      <c r="AD90" s="62" t="str">
        <f t="shared" si="5"/>
        <v/>
      </c>
      <c r="AE90" s="62" t="str">
        <f t="shared" si="5"/>
        <v/>
      </c>
    </row>
    <row r="91" spans="2:31" ht="12.75" customHeight="1" x14ac:dyDescent="0.25">
      <c r="B91" s="90"/>
      <c r="D91" s="49"/>
      <c r="E91" s="49"/>
      <c r="F91" s="54"/>
      <c r="G91" s="55"/>
      <c r="H91" s="55"/>
      <c r="I91" s="55"/>
      <c r="J91" s="56"/>
      <c r="K91" s="60"/>
      <c r="L91" s="61"/>
      <c r="M91" s="61"/>
      <c r="N91" s="61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7"/>
      <c r="AB91" s="62"/>
      <c r="AC91" s="62"/>
      <c r="AD91" s="62"/>
      <c r="AE91" s="62"/>
    </row>
    <row r="92" spans="2:31" ht="12.75" customHeight="1" x14ac:dyDescent="0.25">
      <c r="B92" s="90"/>
      <c r="D92" s="49"/>
      <c r="E92" s="49"/>
      <c r="F92" s="54"/>
      <c r="G92" s="55"/>
      <c r="H92" s="55"/>
      <c r="I92" s="55"/>
      <c r="J92" s="56"/>
      <c r="K92" s="60"/>
      <c r="L92" s="61"/>
      <c r="M92" s="61"/>
      <c r="N92" s="61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7"/>
      <c r="AB92" s="62"/>
      <c r="AC92" s="62"/>
      <c r="AD92" s="62"/>
      <c r="AE92" s="62"/>
    </row>
    <row r="93" spans="2:31" ht="12.75" customHeight="1" x14ac:dyDescent="0.25">
      <c r="B93" s="90"/>
      <c r="D93" s="49"/>
      <c r="E93" s="49"/>
      <c r="F93" s="54"/>
      <c r="G93" s="55"/>
      <c r="H93" s="55"/>
      <c r="I93" s="55"/>
      <c r="J93" s="56"/>
      <c r="K93" s="60"/>
      <c r="L93" s="61"/>
      <c r="M93" s="61"/>
      <c r="N93" s="61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7"/>
      <c r="AB93" s="62"/>
      <c r="AC93" s="62"/>
      <c r="AD93" s="62"/>
      <c r="AE93" s="62"/>
    </row>
    <row r="94" spans="2:31" ht="12.75" customHeight="1" x14ac:dyDescent="0.25">
      <c r="B94" s="90"/>
      <c r="D94" s="49"/>
      <c r="E94" s="49"/>
      <c r="F94" s="54"/>
      <c r="G94" s="55"/>
      <c r="H94" s="55"/>
      <c r="I94" s="55"/>
      <c r="J94" s="56"/>
      <c r="K94" s="60"/>
      <c r="L94" s="61"/>
      <c r="M94" s="61"/>
      <c r="N94" s="61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7"/>
      <c r="AB94" s="62"/>
      <c r="AC94" s="62"/>
      <c r="AD94" s="62"/>
      <c r="AE94" s="62"/>
    </row>
    <row r="95" spans="2:31" ht="12.75" customHeight="1" x14ac:dyDescent="0.25">
      <c r="B95" s="90"/>
      <c r="D95" s="49"/>
      <c r="E95" s="49"/>
      <c r="F95" s="54"/>
      <c r="G95" s="55"/>
      <c r="H95" s="55"/>
      <c r="I95" s="55"/>
      <c r="J95" s="56"/>
      <c r="K95" s="60"/>
      <c r="L95" s="61"/>
      <c r="M95" s="61"/>
      <c r="N95" s="61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7"/>
      <c r="AB95" s="62"/>
      <c r="AC95" s="62"/>
      <c r="AD95" s="62"/>
      <c r="AE95" s="62"/>
    </row>
    <row r="96" spans="2:31" ht="12.75" customHeight="1" x14ac:dyDescent="0.25">
      <c r="B96" s="90"/>
      <c r="D96" s="49"/>
      <c r="E96" s="49"/>
      <c r="F96" s="54"/>
      <c r="G96" s="55"/>
      <c r="H96" s="55"/>
      <c r="I96" s="55"/>
      <c r="J96" s="56"/>
      <c r="K96" s="60"/>
      <c r="L96" s="61"/>
      <c r="M96" s="61"/>
      <c r="N96" s="61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7"/>
      <c r="AB96" s="62"/>
      <c r="AC96" s="62"/>
      <c r="AD96" s="62"/>
      <c r="AE96" s="62"/>
    </row>
    <row r="97" spans="2:31" ht="12.75" customHeight="1" x14ac:dyDescent="0.25">
      <c r="B97" s="90"/>
      <c r="D97" s="49"/>
      <c r="E97" s="49"/>
      <c r="F97" s="54"/>
      <c r="G97" s="55"/>
      <c r="H97" s="55"/>
      <c r="I97" s="55"/>
      <c r="J97" s="56"/>
      <c r="K97" s="60"/>
      <c r="L97" s="61"/>
      <c r="M97" s="61"/>
      <c r="N97" s="61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7"/>
      <c r="AB97" s="62"/>
      <c r="AC97" s="62"/>
      <c r="AD97" s="62"/>
      <c r="AE97" s="62"/>
    </row>
    <row r="98" spans="2:31" ht="12.75" customHeight="1" x14ac:dyDescent="0.25">
      <c r="B98" s="90"/>
      <c r="D98" s="49"/>
      <c r="E98" s="49"/>
      <c r="F98" s="54"/>
      <c r="G98" s="55"/>
      <c r="H98" s="55"/>
      <c r="I98" s="55"/>
      <c r="J98" s="56"/>
      <c r="K98" s="60"/>
      <c r="L98" s="61"/>
      <c r="M98" s="61"/>
      <c r="N98" s="61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7"/>
      <c r="AB98" s="62"/>
      <c r="AC98" s="62"/>
      <c r="AD98" s="62"/>
      <c r="AE98" s="62"/>
    </row>
    <row r="99" spans="2:31" ht="12.75" customHeight="1" x14ac:dyDescent="0.25">
      <c r="B99" s="90"/>
      <c r="D99" s="49"/>
      <c r="E99" s="49"/>
      <c r="F99" s="54"/>
      <c r="G99" s="55"/>
      <c r="H99" s="55"/>
      <c r="I99" s="55"/>
      <c r="J99" s="56"/>
      <c r="K99" s="60"/>
      <c r="L99" s="61"/>
      <c r="M99" s="61"/>
      <c r="N99" s="61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7"/>
      <c r="AB99" s="62"/>
      <c r="AC99" s="62"/>
      <c r="AD99" s="62"/>
      <c r="AE99" s="62"/>
    </row>
    <row r="100" spans="2:31" ht="12.75" customHeight="1" x14ac:dyDescent="0.25">
      <c r="B100" s="90"/>
      <c r="D100" s="49"/>
      <c r="E100" s="49"/>
      <c r="F100" s="54"/>
      <c r="G100" s="55"/>
      <c r="H100" s="55"/>
      <c r="I100" s="55"/>
      <c r="J100" s="56"/>
      <c r="K100" s="60"/>
      <c r="L100" s="61"/>
      <c r="M100" s="61"/>
      <c r="N100" s="61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7"/>
      <c r="AB100" s="62"/>
      <c r="AC100" s="62"/>
      <c r="AD100" s="62"/>
      <c r="AE100" s="62"/>
    </row>
    <row r="101" spans="2:31" ht="12.75" customHeight="1" x14ac:dyDescent="0.25">
      <c r="B101" s="90"/>
      <c r="D101" s="49"/>
      <c r="E101" s="49"/>
      <c r="F101" s="54"/>
      <c r="G101" s="55"/>
      <c r="H101" s="55"/>
      <c r="I101" s="55"/>
      <c r="J101" s="56"/>
      <c r="K101" s="60"/>
      <c r="L101" s="61"/>
      <c r="M101" s="61"/>
      <c r="N101" s="61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8"/>
      <c r="AB101" s="62"/>
      <c r="AC101" s="62"/>
      <c r="AD101" s="62"/>
      <c r="AE101" s="62"/>
    </row>
    <row r="102" spans="2:31" ht="12.75" customHeight="1" thickBot="1" x14ac:dyDescent="0.3">
      <c r="B102" s="91"/>
      <c r="D102" s="50"/>
      <c r="E102" s="50"/>
      <c r="F102" s="57"/>
      <c r="G102" s="58"/>
      <c r="H102" s="58"/>
      <c r="I102" s="58"/>
      <c r="J102" s="59"/>
      <c r="K102" s="9" t="str">
        <f t="shared" ref="K102:AE102" si="6">IF(OR(TRIM(K87)=0,TRIM(K87)=""),"",IF(IFERROR(TRIM(INDEX(QryItemNamed,MATCH(TRIM(K87),ITEM,0),3)),"")="LS","",IFERROR(TRIM(INDEX(QryItemNamed,MATCH(TRIM(K87),ITEM,0),3)),"")))</f>
        <v>FT</v>
      </c>
      <c r="L102" s="10" t="str">
        <f t="shared" si="6"/>
        <v>FT</v>
      </c>
      <c r="M102" s="10" t="str">
        <f t="shared" si="6"/>
        <v>CY</v>
      </c>
      <c r="N102" s="10" t="str">
        <f t="shared" si="6"/>
        <v>FT</v>
      </c>
      <c r="O102" s="10" t="str">
        <f t="shared" si="6"/>
        <v>FT</v>
      </c>
      <c r="P102" s="10" t="str">
        <f t="shared" si="6"/>
        <v>FT</v>
      </c>
      <c r="Q102" s="10" t="str">
        <f t="shared" si="6"/>
        <v>FT</v>
      </c>
      <c r="R102" s="10" t="str">
        <f t="shared" si="6"/>
        <v>FT</v>
      </c>
      <c r="S102" s="10" t="str">
        <f t="shared" si="6"/>
        <v>FT</v>
      </c>
      <c r="T102" s="10" t="str">
        <f t="shared" si="6"/>
        <v>FT</v>
      </c>
      <c r="U102" s="10" t="str">
        <f t="shared" si="6"/>
        <v>EACH</v>
      </c>
      <c r="V102" s="10" t="str">
        <f t="shared" si="6"/>
        <v>EACH</v>
      </c>
      <c r="W102" s="10" t="str">
        <f t="shared" si="6"/>
        <v>EACH</v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5">
      <c r="B103" s="29"/>
      <c r="D103" s="11"/>
      <c r="E103" s="11"/>
      <c r="F103" s="12"/>
      <c r="G103" s="13"/>
      <c r="H103" s="11"/>
      <c r="I103" s="12"/>
      <c r="J103" s="14"/>
      <c r="K103" s="13"/>
      <c r="L103" s="11"/>
      <c r="M103" s="11"/>
      <c r="N103" s="11"/>
      <c r="O103" s="35"/>
      <c r="P103" s="35"/>
      <c r="Q103" s="35"/>
      <c r="R103" s="35"/>
      <c r="S103" s="36"/>
      <c r="T103" s="35"/>
      <c r="U103" s="35"/>
      <c r="V103" s="35"/>
      <c r="W103" s="35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7">
        <v>8</v>
      </c>
      <c r="T105" s="15"/>
      <c r="U105" s="15">
        <v>1</v>
      </c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>
        <v>47</v>
      </c>
      <c r="S106" s="17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>
        <v>37</v>
      </c>
      <c r="S107" s="17"/>
      <c r="T107" s="15">
        <v>16</v>
      </c>
      <c r="U107" s="15"/>
      <c r="V107" s="15">
        <v>1</v>
      </c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7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7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7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>
        <v>10</v>
      </c>
      <c r="R111" s="15"/>
      <c r="S111" s="17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7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>
        <v>70</v>
      </c>
      <c r="P113" s="15"/>
      <c r="Q113" s="15"/>
      <c r="R113" s="15"/>
      <c r="S113" s="17"/>
      <c r="T113" s="15"/>
      <c r="U113" s="15"/>
      <c r="V113" s="15"/>
      <c r="W113" s="15">
        <v>1</v>
      </c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7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7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>
        <v>42</v>
      </c>
      <c r="Q116" s="15"/>
      <c r="R116" s="15"/>
      <c r="S116" s="17"/>
      <c r="T116" s="15"/>
      <c r="U116" s="15">
        <v>1</v>
      </c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12</v>
      </c>
      <c r="D163" s="63" t="s">
        <v>3</v>
      </c>
      <c r="E163" s="64"/>
      <c r="F163" s="64"/>
      <c r="G163" s="64"/>
      <c r="H163" s="64"/>
      <c r="I163" s="64"/>
      <c r="J163" s="65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>
        <f t="shared" ref="O163" si="10">IF(O87="","",IF(O102="",IF(SUM(COUNTIF(O103:O162,"LS")+COUNTIF(O103:O162,"LUMP"))&gt;0,"LS",""),IF(SUM(O103:O162)&gt;0,ROUNDUP(SUM(O103:O162),0),"")))</f>
        <v>70</v>
      </c>
      <c r="P163" s="19">
        <f t="shared" ref="P163" si="11">IF(P87="","",IF(P102="",IF(SUM(COUNTIF(P103:P162,"LS")+COUNTIF(P103:P162,"LUMP"))&gt;0,"LS",""),IF(SUM(P103:P162)&gt;0,ROUNDUP(SUM(P103:P162),0),"")))</f>
        <v>42</v>
      </c>
      <c r="Q163" s="19">
        <f t="shared" ref="Q163" si="12">IF(Q87="","",IF(Q102="",IF(SUM(COUNTIF(Q103:Q162,"LS")+COUNTIF(Q103:Q162,"LUMP"))&gt;0,"LS",""),IF(SUM(Q103:Q162)&gt;0,ROUNDUP(SUM(Q103:Q162),0),"")))</f>
        <v>10</v>
      </c>
      <c r="R163" s="19">
        <f t="shared" ref="R163" si="13">IF(R87="","",IF(R102="",IF(SUM(COUNTIF(R103:R162,"LS")+COUNTIF(R103:R162,"LUMP"))&gt;0,"LS",""),IF(SUM(R103:R162)&gt;0,ROUNDUP(SUM(R103:R162),0),"")))</f>
        <v>84</v>
      </c>
      <c r="S163" s="19">
        <f t="shared" ref="S163" si="14">IF(S87="","",IF(S102="",IF(SUM(COUNTIF(S103:S162,"LS")+COUNTIF(S103:S162,"LUMP"))&gt;0,"LS",""),IF(SUM(S103:S162)&gt;0,ROUNDUP(SUM(S103:S162),0),"")))</f>
        <v>8</v>
      </c>
      <c r="T163" s="19">
        <f t="shared" ref="T163" si="15">IF(T87="","",IF(T102="",IF(SUM(COUNTIF(T103:T162,"LS")+COUNTIF(T103:T162,"LUMP"))&gt;0,"LS",""),IF(SUM(T103:T162)&gt;0,ROUNDUP(SUM(T103:T162),0),"")))</f>
        <v>16</v>
      </c>
      <c r="U163" s="19">
        <f t="shared" ref="U163" si="16">IF(U87="","",IF(U102="",IF(SUM(COUNTIF(U103:U162,"LS")+COUNTIF(U103:U162,"LUMP"))&gt;0,"LS",""),IF(SUM(U103:U162)&gt;0,ROUNDUP(SUM(U103:U162),0),"")))</f>
        <v>2</v>
      </c>
      <c r="V163" s="19">
        <f t="shared" ref="V163" si="17">IF(V87="","",IF(V102="",IF(SUM(COUNTIF(V103:V162,"LS")+COUNTIF(V103:V162,"LUMP"))&gt;0,"LS",""),IF(SUM(V103:V162)&gt;0,ROUNDUP(SUM(V103:V162),0),"")))</f>
        <v>1</v>
      </c>
      <c r="W163" s="19">
        <f t="shared" ref="W163" si="18">IF(W87="","",IF(W102="",IF(SUM(COUNTIF(W103:W162,"LS")+COUNTIF(W103:W162,"LUMP"))&gt;0,"LS",""),IF(SUM(W103:W162)&gt;0,ROUNDUP(SUM(W103:W162),0),"")))</f>
        <v>1</v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3"/>
    <row r="165" spans="2:31" ht="12.75" customHeight="1" thickBot="1" x14ac:dyDescent="0.3">
      <c r="B165" s="28" t="s">
        <v>10</v>
      </c>
      <c r="D165" s="45">
        <f>D86+1</f>
        <v>3</v>
      </c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</row>
    <row r="166" spans="2:31" ht="12.75" customHeight="1" thickBot="1" x14ac:dyDescent="0.3">
      <c r="B166" s="32"/>
      <c r="D166" s="46" t="s">
        <v>8</v>
      </c>
      <c r="E166" s="46"/>
      <c r="F166" s="46"/>
      <c r="G166" s="46"/>
      <c r="H166" s="46"/>
      <c r="I166" s="46"/>
      <c r="J166" s="4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3">
      <c r="D167" s="47" t="s">
        <v>9</v>
      </c>
      <c r="E167" s="47"/>
      <c r="F167" s="47"/>
      <c r="G167" s="47"/>
      <c r="H167" s="47"/>
      <c r="I167" s="47"/>
      <c r="J167" s="4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89" t="s">
        <v>11</v>
      </c>
      <c r="D168" s="48" t="s">
        <v>20</v>
      </c>
      <c r="E168" s="48" t="s">
        <v>0</v>
      </c>
      <c r="F168" s="51" t="s">
        <v>1</v>
      </c>
      <c r="G168" s="52"/>
      <c r="H168" s="52"/>
      <c r="I168" s="52"/>
      <c r="J168" s="53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5">
      <c r="B169" s="90"/>
      <c r="D169" s="49"/>
      <c r="E169" s="49"/>
      <c r="F169" s="54"/>
      <c r="G169" s="55"/>
      <c r="H169" s="55"/>
      <c r="I169" s="55"/>
      <c r="J169" s="56"/>
      <c r="K169" s="60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1" t="str">
        <f t="shared" si="28"/>
        <v/>
      </c>
      <c r="M169" s="61" t="str">
        <f t="shared" si="28"/>
        <v/>
      </c>
      <c r="N169" s="61" t="str">
        <f t="shared" si="28"/>
        <v/>
      </c>
      <c r="O169" s="62" t="str">
        <f t="shared" si="28"/>
        <v/>
      </c>
      <c r="P169" s="62" t="str">
        <f t="shared" si="28"/>
        <v/>
      </c>
      <c r="Q169" s="62" t="str">
        <f t="shared" si="28"/>
        <v/>
      </c>
      <c r="R169" s="62" t="str">
        <f t="shared" si="28"/>
        <v/>
      </c>
      <c r="S169" s="62" t="str">
        <f t="shared" si="28"/>
        <v/>
      </c>
      <c r="T169" s="62" t="str">
        <f t="shared" si="28"/>
        <v/>
      </c>
      <c r="U169" s="62" t="str">
        <f t="shared" si="28"/>
        <v/>
      </c>
      <c r="V169" s="62" t="str">
        <f t="shared" si="28"/>
        <v/>
      </c>
      <c r="W169" s="62" t="str">
        <f t="shared" si="28"/>
        <v/>
      </c>
      <c r="X169" s="62" t="str">
        <f t="shared" si="28"/>
        <v/>
      </c>
      <c r="Y169" s="62" t="str">
        <f t="shared" si="28"/>
        <v/>
      </c>
      <c r="Z169" s="62" t="str">
        <f t="shared" si="28"/>
        <v/>
      </c>
      <c r="AA169" s="66" t="str">
        <f t="shared" si="28"/>
        <v/>
      </c>
      <c r="AB169" s="62" t="str">
        <f t="shared" si="28"/>
        <v/>
      </c>
      <c r="AC169" s="62" t="str">
        <f t="shared" si="28"/>
        <v/>
      </c>
      <c r="AD169" s="62" t="str">
        <f t="shared" si="28"/>
        <v/>
      </c>
      <c r="AE169" s="62" t="str">
        <f t="shared" si="28"/>
        <v/>
      </c>
    </row>
    <row r="170" spans="2:31" ht="12.75" customHeight="1" x14ac:dyDescent="0.25">
      <c r="B170" s="90"/>
      <c r="D170" s="49"/>
      <c r="E170" s="49"/>
      <c r="F170" s="54"/>
      <c r="G170" s="55"/>
      <c r="H170" s="55"/>
      <c r="I170" s="55"/>
      <c r="J170" s="56"/>
      <c r="K170" s="60"/>
      <c r="L170" s="61"/>
      <c r="M170" s="61"/>
      <c r="N170" s="61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7"/>
      <c r="AB170" s="62"/>
      <c r="AC170" s="62"/>
      <c r="AD170" s="62"/>
      <c r="AE170" s="62"/>
    </row>
    <row r="171" spans="2:31" ht="12.75" customHeight="1" x14ac:dyDescent="0.25">
      <c r="B171" s="90"/>
      <c r="D171" s="49"/>
      <c r="E171" s="49"/>
      <c r="F171" s="54"/>
      <c r="G171" s="55"/>
      <c r="H171" s="55"/>
      <c r="I171" s="55"/>
      <c r="J171" s="56"/>
      <c r="K171" s="60"/>
      <c r="L171" s="61"/>
      <c r="M171" s="61"/>
      <c r="N171" s="61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7"/>
      <c r="AB171" s="62"/>
      <c r="AC171" s="62"/>
      <c r="AD171" s="62"/>
      <c r="AE171" s="62"/>
    </row>
    <row r="172" spans="2:31" ht="12.75" customHeight="1" x14ac:dyDescent="0.25">
      <c r="B172" s="90"/>
      <c r="D172" s="49"/>
      <c r="E172" s="49"/>
      <c r="F172" s="54"/>
      <c r="G172" s="55"/>
      <c r="H172" s="55"/>
      <c r="I172" s="55"/>
      <c r="J172" s="56"/>
      <c r="K172" s="60"/>
      <c r="L172" s="61"/>
      <c r="M172" s="61"/>
      <c r="N172" s="61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7"/>
      <c r="AB172" s="62"/>
      <c r="AC172" s="62"/>
      <c r="AD172" s="62"/>
      <c r="AE172" s="62"/>
    </row>
    <row r="173" spans="2:31" ht="12.75" customHeight="1" x14ac:dyDescent="0.25">
      <c r="B173" s="90"/>
      <c r="D173" s="49"/>
      <c r="E173" s="49"/>
      <c r="F173" s="54"/>
      <c r="G173" s="55"/>
      <c r="H173" s="55"/>
      <c r="I173" s="55"/>
      <c r="J173" s="56"/>
      <c r="K173" s="60"/>
      <c r="L173" s="61"/>
      <c r="M173" s="61"/>
      <c r="N173" s="61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7"/>
      <c r="AB173" s="62"/>
      <c r="AC173" s="62"/>
      <c r="AD173" s="62"/>
      <c r="AE173" s="62"/>
    </row>
    <row r="174" spans="2:31" ht="12.75" customHeight="1" x14ac:dyDescent="0.25">
      <c r="B174" s="90"/>
      <c r="D174" s="49"/>
      <c r="E174" s="49"/>
      <c r="F174" s="54"/>
      <c r="G174" s="55"/>
      <c r="H174" s="55"/>
      <c r="I174" s="55"/>
      <c r="J174" s="56"/>
      <c r="K174" s="60"/>
      <c r="L174" s="61"/>
      <c r="M174" s="61"/>
      <c r="N174" s="61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7"/>
      <c r="AB174" s="62"/>
      <c r="AC174" s="62"/>
      <c r="AD174" s="62"/>
      <c r="AE174" s="62"/>
    </row>
    <row r="175" spans="2:31" ht="12.75" customHeight="1" x14ac:dyDescent="0.25">
      <c r="B175" s="90"/>
      <c r="D175" s="49"/>
      <c r="E175" s="49"/>
      <c r="F175" s="54"/>
      <c r="G175" s="55"/>
      <c r="H175" s="55"/>
      <c r="I175" s="55"/>
      <c r="J175" s="56"/>
      <c r="K175" s="60"/>
      <c r="L175" s="61"/>
      <c r="M175" s="61"/>
      <c r="N175" s="61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7"/>
      <c r="AB175" s="62"/>
      <c r="AC175" s="62"/>
      <c r="AD175" s="62"/>
      <c r="AE175" s="62"/>
    </row>
    <row r="176" spans="2:31" ht="12.75" customHeight="1" x14ac:dyDescent="0.25">
      <c r="B176" s="90"/>
      <c r="D176" s="49"/>
      <c r="E176" s="49"/>
      <c r="F176" s="54"/>
      <c r="G176" s="55"/>
      <c r="H176" s="55"/>
      <c r="I176" s="55"/>
      <c r="J176" s="56"/>
      <c r="K176" s="60"/>
      <c r="L176" s="61"/>
      <c r="M176" s="61"/>
      <c r="N176" s="61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7"/>
      <c r="AB176" s="62"/>
      <c r="AC176" s="62"/>
      <c r="AD176" s="62"/>
      <c r="AE176" s="62"/>
    </row>
    <row r="177" spans="2:31" ht="12.75" customHeight="1" x14ac:dyDescent="0.25">
      <c r="B177" s="90"/>
      <c r="D177" s="49"/>
      <c r="E177" s="49"/>
      <c r="F177" s="54"/>
      <c r="G177" s="55"/>
      <c r="H177" s="55"/>
      <c r="I177" s="55"/>
      <c r="J177" s="56"/>
      <c r="K177" s="60"/>
      <c r="L177" s="61"/>
      <c r="M177" s="61"/>
      <c r="N177" s="61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7"/>
      <c r="AB177" s="62"/>
      <c r="AC177" s="62"/>
      <c r="AD177" s="62"/>
      <c r="AE177" s="62"/>
    </row>
    <row r="178" spans="2:31" ht="12.75" customHeight="1" x14ac:dyDescent="0.25">
      <c r="B178" s="90"/>
      <c r="D178" s="49"/>
      <c r="E178" s="49"/>
      <c r="F178" s="54"/>
      <c r="G178" s="55"/>
      <c r="H178" s="55"/>
      <c r="I178" s="55"/>
      <c r="J178" s="56"/>
      <c r="K178" s="60"/>
      <c r="L178" s="61"/>
      <c r="M178" s="61"/>
      <c r="N178" s="61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7"/>
      <c r="AB178" s="62"/>
      <c r="AC178" s="62"/>
      <c r="AD178" s="62"/>
      <c r="AE178" s="62"/>
    </row>
    <row r="179" spans="2:31" ht="12.75" customHeight="1" x14ac:dyDescent="0.25">
      <c r="B179" s="90"/>
      <c r="D179" s="49"/>
      <c r="E179" s="49"/>
      <c r="F179" s="54"/>
      <c r="G179" s="55"/>
      <c r="H179" s="55"/>
      <c r="I179" s="55"/>
      <c r="J179" s="56"/>
      <c r="K179" s="60"/>
      <c r="L179" s="61"/>
      <c r="M179" s="61"/>
      <c r="N179" s="61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7"/>
      <c r="AB179" s="62"/>
      <c r="AC179" s="62"/>
      <c r="AD179" s="62"/>
      <c r="AE179" s="62"/>
    </row>
    <row r="180" spans="2:31" ht="12.75" customHeight="1" x14ac:dyDescent="0.25">
      <c r="B180" s="90"/>
      <c r="D180" s="49"/>
      <c r="E180" s="49"/>
      <c r="F180" s="54"/>
      <c r="G180" s="55"/>
      <c r="H180" s="55"/>
      <c r="I180" s="55"/>
      <c r="J180" s="56"/>
      <c r="K180" s="60"/>
      <c r="L180" s="61"/>
      <c r="M180" s="61"/>
      <c r="N180" s="61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8"/>
      <c r="AB180" s="62"/>
      <c r="AC180" s="62"/>
      <c r="AD180" s="62"/>
      <c r="AE180" s="62"/>
    </row>
    <row r="181" spans="2:31" ht="12.75" customHeight="1" thickBot="1" x14ac:dyDescent="0.3">
      <c r="B181" s="91"/>
      <c r="D181" s="50"/>
      <c r="E181" s="50"/>
      <c r="F181" s="57"/>
      <c r="G181" s="58"/>
      <c r="H181" s="58"/>
      <c r="I181" s="58"/>
      <c r="J181" s="59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5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12</v>
      </c>
      <c r="D242" s="63" t="s">
        <v>3</v>
      </c>
      <c r="E242" s="64"/>
      <c r="F242" s="64"/>
      <c r="G242" s="64"/>
      <c r="H242" s="64"/>
      <c r="I242" s="64"/>
      <c r="J242" s="65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10</v>
      </c>
      <c r="D244" s="45">
        <f>D165+1</f>
        <v>4</v>
      </c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</row>
    <row r="245" spans="2:31" ht="12.75" customHeight="1" thickBot="1" x14ac:dyDescent="0.3">
      <c r="B245" s="32"/>
      <c r="D245" s="46" t="s">
        <v>8</v>
      </c>
      <c r="E245" s="46"/>
      <c r="F245" s="46"/>
      <c r="G245" s="46"/>
      <c r="H245" s="46"/>
      <c r="I245" s="46"/>
      <c r="J245" s="4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47" t="s">
        <v>9</v>
      </c>
      <c r="E246" s="47"/>
      <c r="F246" s="47"/>
      <c r="G246" s="47"/>
      <c r="H246" s="47"/>
      <c r="I246" s="47"/>
      <c r="J246" s="4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89" t="s">
        <v>11</v>
      </c>
      <c r="D247" s="48" t="s">
        <v>20</v>
      </c>
      <c r="E247" s="48" t="s">
        <v>0</v>
      </c>
      <c r="F247" s="51" t="s">
        <v>1</v>
      </c>
      <c r="G247" s="52"/>
      <c r="H247" s="52"/>
      <c r="I247" s="52"/>
      <c r="J247" s="53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5">
      <c r="B248" s="90"/>
      <c r="D248" s="49"/>
      <c r="E248" s="49"/>
      <c r="F248" s="54"/>
      <c r="G248" s="55"/>
      <c r="H248" s="55"/>
      <c r="I248" s="55"/>
      <c r="J248" s="56"/>
      <c r="K248" s="60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1" t="str">
        <f t="shared" si="51"/>
        <v/>
      </c>
      <c r="M248" s="61" t="str">
        <f t="shared" si="51"/>
        <v/>
      </c>
      <c r="N248" s="61" t="str">
        <f t="shared" si="51"/>
        <v/>
      </c>
      <c r="O248" s="62" t="str">
        <f t="shared" si="51"/>
        <v/>
      </c>
      <c r="P248" s="62" t="str">
        <f t="shared" si="51"/>
        <v/>
      </c>
      <c r="Q248" s="62" t="str">
        <f t="shared" si="51"/>
        <v/>
      </c>
      <c r="R248" s="62" t="str">
        <f t="shared" si="51"/>
        <v/>
      </c>
      <c r="S248" s="62" t="str">
        <f t="shared" si="51"/>
        <v/>
      </c>
      <c r="T248" s="62" t="str">
        <f t="shared" si="51"/>
        <v/>
      </c>
      <c r="U248" s="62" t="str">
        <f t="shared" si="51"/>
        <v/>
      </c>
      <c r="V248" s="62" t="str">
        <f t="shared" si="51"/>
        <v/>
      </c>
      <c r="W248" s="62" t="str">
        <f t="shared" si="51"/>
        <v/>
      </c>
      <c r="X248" s="62" t="str">
        <f t="shared" si="51"/>
        <v/>
      </c>
      <c r="Y248" s="62" t="str">
        <f t="shared" si="51"/>
        <v/>
      </c>
      <c r="Z248" s="62" t="str">
        <f t="shared" si="51"/>
        <v/>
      </c>
      <c r="AA248" s="66" t="str">
        <f t="shared" si="51"/>
        <v/>
      </c>
      <c r="AB248" s="62" t="str">
        <f t="shared" si="51"/>
        <v/>
      </c>
      <c r="AC248" s="62" t="str">
        <f t="shared" si="51"/>
        <v/>
      </c>
      <c r="AD248" s="62" t="str">
        <f t="shared" si="51"/>
        <v/>
      </c>
      <c r="AE248" s="62" t="str">
        <f t="shared" si="51"/>
        <v/>
      </c>
    </row>
    <row r="249" spans="2:31" ht="12.75" customHeight="1" x14ac:dyDescent="0.25">
      <c r="B249" s="90"/>
      <c r="D249" s="49"/>
      <c r="E249" s="49"/>
      <c r="F249" s="54"/>
      <c r="G249" s="55"/>
      <c r="H249" s="55"/>
      <c r="I249" s="55"/>
      <c r="J249" s="56"/>
      <c r="K249" s="60"/>
      <c r="L249" s="61"/>
      <c r="M249" s="61"/>
      <c r="N249" s="61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7"/>
      <c r="AB249" s="62"/>
      <c r="AC249" s="62"/>
      <c r="AD249" s="62"/>
      <c r="AE249" s="62"/>
    </row>
    <row r="250" spans="2:31" ht="12.75" customHeight="1" x14ac:dyDescent="0.25">
      <c r="B250" s="90"/>
      <c r="D250" s="49"/>
      <c r="E250" s="49"/>
      <c r="F250" s="54"/>
      <c r="G250" s="55"/>
      <c r="H250" s="55"/>
      <c r="I250" s="55"/>
      <c r="J250" s="56"/>
      <c r="K250" s="60"/>
      <c r="L250" s="61"/>
      <c r="M250" s="61"/>
      <c r="N250" s="61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7"/>
      <c r="AB250" s="62"/>
      <c r="AC250" s="62"/>
      <c r="AD250" s="62"/>
      <c r="AE250" s="62"/>
    </row>
    <row r="251" spans="2:31" ht="12.75" customHeight="1" x14ac:dyDescent="0.25">
      <c r="B251" s="90"/>
      <c r="D251" s="49"/>
      <c r="E251" s="49"/>
      <c r="F251" s="54"/>
      <c r="G251" s="55"/>
      <c r="H251" s="55"/>
      <c r="I251" s="55"/>
      <c r="J251" s="56"/>
      <c r="K251" s="60"/>
      <c r="L251" s="61"/>
      <c r="M251" s="61"/>
      <c r="N251" s="61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7"/>
      <c r="AB251" s="62"/>
      <c r="AC251" s="62"/>
      <c r="AD251" s="62"/>
      <c r="AE251" s="62"/>
    </row>
    <row r="252" spans="2:31" ht="12.75" customHeight="1" x14ac:dyDescent="0.25">
      <c r="B252" s="90"/>
      <c r="D252" s="49"/>
      <c r="E252" s="49"/>
      <c r="F252" s="54"/>
      <c r="G252" s="55"/>
      <c r="H252" s="55"/>
      <c r="I252" s="55"/>
      <c r="J252" s="56"/>
      <c r="K252" s="60"/>
      <c r="L252" s="61"/>
      <c r="M252" s="61"/>
      <c r="N252" s="61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7"/>
      <c r="AB252" s="62"/>
      <c r="AC252" s="62"/>
      <c r="AD252" s="62"/>
      <c r="AE252" s="62"/>
    </row>
    <row r="253" spans="2:31" ht="12.75" customHeight="1" x14ac:dyDescent="0.25">
      <c r="B253" s="90"/>
      <c r="D253" s="49"/>
      <c r="E253" s="49"/>
      <c r="F253" s="54"/>
      <c r="G253" s="55"/>
      <c r="H253" s="55"/>
      <c r="I253" s="55"/>
      <c r="J253" s="56"/>
      <c r="K253" s="60"/>
      <c r="L253" s="61"/>
      <c r="M253" s="61"/>
      <c r="N253" s="61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7"/>
      <c r="AB253" s="62"/>
      <c r="AC253" s="62"/>
      <c r="AD253" s="62"/>
      <c r="AE253" s="62"/>
    </row>
    <row r="254" spans="2:31" ht="12.75" customHeight="1" x14ac:dyDescent="0.25">
      <c r="B254" s="90"/>
      <c r="D254" s="49"/>
      <c r="E254" s="49"/>
      <c r="F254" s="54"/>
      <c r="G254" s="55"/>
      <c r="H254" s="55"/>
      <c r="I254" s="55"/>
      <c r="J254" s="56"/>
      <c r="K254" s="60"/>
      <c r="L254" s="61"/>
      <c r="M254" s="61"/>
      <c r="N254" s="61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7"/>
      <c r="AB254" s="62"/>
      <c r="AC254" s="62"/>
      <c r="AD254" s="62"/>
      <c r="AE254" s="62"/>
    </row>
    <row r="255" spans="2:31" ht="12.75" customHeight="1" x14ac:dyDescent="0.25">
      <c r="B255" s="90"/>
      <c r="D255" s="49"/>
      <c r="E255" s="49"/>
      <c r="F255" s="54"/>
      <c r="G255" s="55"/>
      <c r="H255" s="55"/>
      <c r="I255" s="55"/>
      <c r="J255" s="56"/>
      <c r="K255" s="60"/>
      <c r="L255" s="61"/>
      <c r="M255" s="61"/>
      <c r="N255" s="61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7"/>
      <c r="AB255" s="62"/>
      <c r="AC255" s="62"/>
      <c r="AD255" s="62"/>
      <c r="AE255" s="62"/>
    </row>
    <row r="256" spans="2:31" ht="12.75" customHeight="1" x14ac:dyDescent="0.25">
      <c r="B256" s="90"/>
      <c r="D256" s="49"/>
      <c r="E256" s="49"/>
      <c r="F256" s="54"/>
      <c r="G256" s="55"/>
      <c r="H256" s="55"/>
      <c r="I256" s="55"/>
      <c r="J256" s="56"/>
      <c r="K256" s="60"/>
      <c r="L256" s="61"/>
      <c r="M256" s="61"/>
      <c r="N256" s="61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7"/>
      <c r="AB256" s="62"/>
      <c r="AC256" s="62"/>
      <c r="AD256" s="62"/>
      <c r="AE256" s="62"/>
    </row>
    <row r="257" spans="2:31" ht="12.75" customHeight="1" x14ac:dyDescent="0.25">
      <c r="B257" s="90"/>
      <c r="D257" s="49"/>
      <c r="E257" s="49"/>
      <c r="F257" s="54"/>
      <c r="G257" s="55"/>
      <c r="H257" s="55"/>
      <c r="I257" s="55"/>
      <c r="J257" s="56"/>
      <c r="K257" s="60"/>
      <c r="L257" s="61"/>
      <c r="M257" s="61"/>
      <c r="N257" s="61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7"/>
      <c r="AB257" s="62"/>
      <c r="AC257" s="62"/>
      <c r="AD257" s="62"/>
      <c r="AE257" s="62"/>
    </row>
    <row r="258" spans="2:31" ht="12.75" customHeight="1" x14ac:dyDescent="0.25">
      <c r="B258" s="90"/>
      <c r="D258" s="49"/>
      <c r="E258" s="49"/>
      <c r="F258" s="54"/>
      <c r="G258" s="55"/>
      <c r="H258" s="55"/>
      <c r="I258" s="55"/>
      <c r="J258" s="56"/>
      <c r="K258" s="60"/>
      <c r="L258" s="61"/>
      <c r="M258" s="61"/>
      <c r="N258" s="61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7"/>
      <c r="AB258" s="62"/>
      <c r="AC258" s="62"/>
      <c r="AD258" s="62"/>
      <c r="AE258" s="62"/>
    </row>
    <row r="259" spans="2:31" ht="12.75" customHeight="1" x14ac:dyDescent="0.25">
      <c r="B259" s="90"/>
      <c r="D259" s="49"/>
      <c r="E259" s="49"/>
      <c r="F259" s="54"/>
      <c r="G259" s="55"/>
      <c r="H259" s="55"/>
      <c r="I259" s="55"/>
      <c r="J259" s="56"/>
      <c r="K259" s="60"/>
      <c r="L259" s="61"/>
      <c r="M259" s="61"/>
      <c r="N259" s="61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8"/>
      <c r="AB259" s="62"/>
      <c r="AC259" s="62"/>
      <c r="AD259" s="62"/>
      <c r="AE259" s="62"/>
    </row>
    <row r="260" spans="2:31" ht="12.75" customHeight="1" thickBot="1" x14ac:dyDescent="0.3">
      <c r="B260" s="91"/>
      <c r="D260" s="50"/>
      <c r="E260" s="50"/>
      <c r="F260" s="57"/>
      <c r="G260" s="58"/>
      <c r="H260" s="58"/>
      <c r="I260" s="58"/>
      <c r="J260" s="59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12</v>
      </c>
      <c r="D321" s="63" t="s">
        <v>3</v>
      </c>
      <c r="E321" s="64"/>
      <c r="F321" s="64"/>
      <c r="G321" s="64"/>
      <c r="H321" s="64"/>
      <c r="I321" s="64"/>
      <c r="J321" s="65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8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AC16:AC22"/>
    <mergeCell ref="D7:AE7"/>
    <mergeCell ref="AA11:AA22"/>
    <mergeCell ref="Z11:Z22"/>
    <mergeCell ref="Y11:Y22"/>
    <mergeCell ref="D10:D23"/>
    <mergeCell ref="D8:J8"/>
    <mergeCell ref="D9:J9"/>
    <mergeCell ref="P11:P22"/>
    <mergeCell ref="Q11:Q22"/>
    <mergeCell ref="R11:R22"/>
    <mergeCell ref="S11:S22"/>
    <mergeCell ref="AD16:AD22"/>
    <mergeCell ref="AE16:AE22"/>
    <mergeCell ref="AB10:AE13"/>
    <mergeCell ref="AB14:AE15"/>
    <mergeCell ref="AB16:AB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Danford, Hunter</cp:lastModifiedBy>
  <cp:lastPrinted>2015-05-18T13:50:30Z</cp:lastPrinted>
  <dcterms:created xsi:type="dcterms:W3CDTF">2005-09-27T11:52:28Z</dcterms:created>
  <dcterms:modified xsi:type="dcterms:W3CDTF">2025-07-16T19:37:37Z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